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28710" windowHeight="14130"/>
  </bookViews>
  <sheets>
    <sheet name="Свод " sheetId="6" r:id="rId1"/>
    <sheet name="Лист1" sheetId="7" r:id="rId2"/>
  </sheets>
  <definedNames>
    <definedName name="_xlnm._FilterDatabase" localSheetId="0" hidden="1">'Свод '!$A$18:$D$18</definedName>
    <definedName name="_xlnm.Print_Titles" localSheetId="0">'Свод '!$18:$18</definedName>
    <definedName name="_xlnm.Print_Area" localSheetId="0">'Свод '!$A$1:$M$49</definedName>
  </definedNames>
  <calcPr calcId="145621"/>
</workbook>
</file>

<file path=xl/calcChain.xml><?xml version="1.0" encoding="utf-8"?>
<calcChain xmlns="http://schemas.openxmlformats.org/spreadsheetml/2006/main">
  <c r="I28" i="6" l="1"/>
  <c r="H28" i="6"/>
  <c r="K18" i="6" l="1"/>
  <c r="E25" i="6" l="1"/>
  <c r="F25" i="6"/>
  <c r="H25" i="6"/>
  <c r="I25" i="6"/>
  <c r="K25" i="6"/>
  <c r="L25" i="6"/>
  <c r="M25" i="6"/>
  <c r="J24" i="6"/>
  <c r="J25" i="6" s="1"/>
  <c r="G24" i="6"/>
  <c r="G25" i="6" s="1"/>
  <c r="D24" i="6"/>
  <c r="D25" i="6" l="1"/>
  <c r="C24" i="6"/>
  <c r="C25" i="6"/>
  <c r="E32" i="6" l="1"/>
  <c r="F32" i="6"/>
  <c r="H32" i="6"/>
  <c r="I32" i="6"/>
  <c r="K32" i="6"/>
  <c r="L32" i="6"/>
  <c r="M32" i="6"/>
  <c r="E29" i="6"/>
  <c r="F29" i="6"/>
  <c r="H29" i="6"/>
  <c r="I29" i="6"/>
  <c r="K29" i="6"/>
  <c r="L29" i="6"/>
  <c r="M29" i="6"/>
  <c r="D28" i="6"/>
  <c r="G28" i="6"/>
  <c r="J28" i="6"/>
  <c r="C28" i="6" l="1"/>
  <c r="I22" i="6"/>
  <c r="J27" i="6" l="1"/>
  <c r="J29" i="6" s="1"/>
  <c r="G27" i="6"/>
  <c r="G29" i="6" s="1"/>
  <c r="D27" i="6"/>
  <c r="C27" i="6" l="1"/>
  <c r="D29" i="6"/>
  <c r="C29" i="6"/>
  <c r="G34" i="6"/>
  <c r="H35" i="6"/>
  <c r="I35" i="6"/>
  <c r="I36" i="6" s="1"/>
  <c r="G38" i="6"/>
  <c r="G39" i="6"/>
  <c r="G40" i="6"/>
  <c r="G41" i="6"/>
  <c r="G42" i="6"/>
  <c r="G43" i="6"/>
  <c r="H44" i="6"/>
  <c r="I44" i="6"/>
  <c r="G31" i="6" l="1"/>
  <c r="G21" i="6"/>
  <c r="G22" i="6" s="1"/>
  <c r="G44" i="6"/>
  <c r="G35" i="6"/>
  <c r="H22" i="6"/>
  <c r="H36" i="6" s="1"/>
  <c r="G32" i="6" l="1"/>
  <c r="G36" i="6" s="1"/>
  <c r="G45" i="6" s="1"/>
  <c r="H45" i="6"/>
  <c r="I45" i="6"/>
  <c r="J38" i="6"/>
  <c r="J39" i="6"/>
  <c r="J40" i="6"/>
  <c r="J41" i="6"/>
  <c r="J42" i="6"/>
  <c r="J43" i="6"/>
  <c r="J34" i="6" l="1"/>
  <c r="J35" i="6" s="1"/>
  <c r="M22" i="6"/>
  <c r="D34" i="6"/>
  <c r="C34" i="6" s="1"/>
  <c r="C35" i="6" l="1"/>
  <c r="D35" i="6" l="1"/>
  <c r="E35" i="6"/>
  <c r="F35" i="6"/>
  <c r="K35" i="6"/>
  <c r="L35" i="6"/>
  <c r="M35" i="6"/>
  <c r="M36" i="6" s="1"/>
  <c r="D31" i="6" l="1"/>
  <c r="D32" i="6" l="1"/>
  <c r="C7" i="7" l="1"/>
  <c r="B4" i="7"/>
  <c r="D4" i="7" s="1"/>
  <c r="B6" i="7"/>
  <c r="D6" i="7" s="1"/>
  <c r="B5" i="7"/>
  <c r="D5" i="7" s="1"/>
  <c r="B2" i="7"/>
  <c r="D2" i="7" s="1"/>
  <c r="B1" i="7"/>
  <c r="D1" i="7" s="1"/>
  <c r="B3" i="7" l="1"/>
  <c r="E22" i="6"/>
  <c r="E36" i="6" s="1"/>
  <c r="F22" i="6"/>
  <c r="F36" i="6" s="1"/>
  <c r="K22" i="6"/>
  <c r="K36" i="6" s="1"/>
  <c r="L22" i="6"/>
  <c r="L36" i="6" s="1"/>
  <c r="D3" i="7" l="1"/>
  <c r="D7" i="7" s="1"/>
  <c r="B7" i="7"/>
  <c r="D21" i="6" l="1"/>
  <c r="J21" i="6"/>
  <c r="J22" i="6" s="1"/>
  <c r="C21" i="6" l="1"/>
  <c r="D22" i="6"/>
  <c r="D36" i="6" s="1"/>
  <c r="C22" i="6" l="1"/>
  <c r="E44" i="6" l="1"/>
  <c r="E45" i="6" s="1"/>
  <c r="F44" i="6"/>
  <c r="K44" i="6"/>
  <c r="L44" i="6"/>
  <c r="L45" i="6" s="1"/>
  <c r="M44" i="6"/>
  <c r="M45" i="6" s="1"/>
  <c r="J31" i="6"/>
  <c r="C31" i="6" s="1"/>
  <c r="J32" i="6" l="1"/>
  <c r="J36" i="6" s="1"/>
  <c r="C32" i="6"/>
  <c r="C36" i="6" s="1"/>
  <c r="F45" i="6"/>
  <c r="K45" i="6"/>
  <c r="J44" i="6"/>
  <c r="J45" i="6" l="1"/>
  <c r="D38" i="6"/>
  <c r="D39" i="6"/>
  <c r="D40" i="6"/>
  <c r="C40" i="6" s="1"/>
  <c r="D41" i="6"/>
  <c r="D42" i="6"/>
  <c r="D43" i="6"/>
  <c r="C43" i="6" l="1"/>
  <c r="C41" i="6"/>
  <c r="C42" i="6"/>
  <c r="C39" i="6"/>
  <c r="C38" i="6"/>
  <c r="D44" i="6"/>
  <c r="D45" i="6" s="1"/>
  <c r="C44" i="6" l="1"/>
  <c r="C45" i="6" s="1"/>
  <c r="B18" i="6" l="1"/>
  <c r="C18" i="6" s="1"/>
  <c r="D18" i="6" s="1"/>
  <c r="E18" i="6" s="1"/>
  <c r="F18" i="6" s="1"/>
  <c r="G18" i="6" s="1"/>
  <c r="H18" i="6" s="1"/>
  <c r="I18" i="6" s="1"/>
  <c r="L18" i="6" s="1"/>
  <c r="M18" i="6" s="1"/>
</calcChain>
</file>

<file path=xl/sharedStrings.xml><?xml version="1.0" encoding="utf-8"?>
<sst xmlns="http://schemas.openxmlformats.org/spreadsheetml/2006/main" count="61" uniqueCount="50">
  <si>
    <t>Благоустройство 0503</t>
  </si>
  <si>
    <t>городского округа город Воронеж</t>
  </si>
  <si>
    <t>УТВЕРЖДЕНО</t>
  </si>
  <si>
    <t>распоряжением администрации</t>
  </si>
  <si>
    <t>Железнодорожный район</t>
  </si>
  <si>
    <t>Коминтерновский район</t>
  </si>
  <si>
    <t xml:space="preserve">ПООБЪЕКТНОЕ РАСПРЕДЕЛЕНИЕ </t>
  </si>
  <si>
    <t>Левобережный район</t>
  </si>
  <si>
    <t>Ленинский район</t>
  </si>
  <si>
    <t>Советский район</t>
  </si>
  <si>
    <t>Центральный район</t>
  </si>
  <si>
    <t>Выполнение работ по благоустройству общественных территорий</t>
  </si>
  <si>
    <t>Управление строительной политики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</si>
  <si>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</si>
  <si>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</si>
  <si>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</si>
  <si>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</si>
  <si>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управлению строительной политики</t>
  </si>
  <si>
    <t>Итого по благоустройству общественных территорий</t>
  </si>
  <si>
    <t>средства городского округа</t>
  </si>
  <si>
    <t>средства федерального и областного бюджетов</t>
  </si>
  <si>
    <t>стоимость работ (включая НДС), руб.</t>
  </si>
  <si>
    <t>Дополнительные средства  бюджета городского округа город Воронеж, руб.</t>
  </si>
  <si>
    <t>сквер Машиностроителей, ул. 9 Января, 108</t>
  </si>
  <si>
    <t>«Формирование современной городской среды на территории городского округа город Воронеж»</t>
  </si>
  <si>
    <t>Благоустройство Петровской набережной (I очередь)</t>
  </si>
  <si>
    <t>Благоустройство Петровской набережной (II очередь)</t>
  </si>
  <si>
    <t xml:space="preserve">Сквер Примирения и согласия </t>
  </si>
  <si>
    <t>Мероприятие по повышению уровня информирования граждан о проведении голосования по отбору общественных территорий, подлежащих благоустройству</t>
  </si>
  <si>
    <t>Итого по мероприятию</t>
  </si>
  <si>
    <t xml:space="preserve">общественных территорий» муниципальной программы городского округа город Воронеж </t>
  </si>
  <si>
    <t>средства областного бюджета</t>
  </si>
  <si>
    <t>Мемориальный комплекс «Площадь Победы»</t>
  </si>
  <si>
    <t>Итого по Центральному району</t>
  </si>
  <si>
    <t>Бульвар по ул. Карла Маркса, ул. Карла Маркса, 67п, участок № 2</t>
  </si>
  <si>
    <t>Благоустройство части территории набережной Авиастроителей (напротив парка Патриотов)</t>
  </si>
  <si>
    <t>Итого по Левобережному району</t>
  </si>
  <si>
    <t>Управление экологии</t>
  </si>
  <si>
    <t>сквер Петровский, пр-кт Революции, 21в (разработка проектно-сметной документации)</t>
  </si>
  <si>
    <t>Итого по управлению экологии</t>
  </si>
  <si>
    <t xml:space="preserve">ассигнований бюджета городского округа город Воронеж на 2025 год на проведение основного мероприятия 2 «Благоустройство </t>
  </si>
  <si>
    <t>по соглашению от 23.01.2025               № 20701000-1-2025-005,  
 руб.</t>
  </si>
  <si>
    <t>по соглашению                              от 13.02.2025 № 2 об,
 руб.</t>
  </si>
  <si>
    <t xml:space="preserve">Благоустройство бульвара по ул. Карла Маркса </t>
  </si>
  <si>
    <t>Итого по Советскому району</t>
  </si>
  <si>
    <t>Оформление кадастровых справок</t>
  </si>
  <si>
    <t xml:space="preserve">Благоустройство Петровской набережной </t>
  </si>
  <si>
    <t>по соглашению                                             от 14.02.2025 № 12-И,  
 руб.</t>
  </si>
  <si>
    <t xml:space="preserve">Руководитель  управления жилищно-коммунального хозяйства                                                        А.Н. Макеева                                                                                                                                                                                  </t>
  </si>
  <si>
    <t>от 08.10.2025 № 764-р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</si>
</sst>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0;[Red]#,##0.0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53">
    <xf numFmtId="0" fontId="0" fillId="0" borderId="0" xfId="0"/>
    <xf numFmtId="4" fontId="6" fillId="2" borderId="1" xfId="0" applyNumberFormat="1" applyFont="1" applyFill="1" applyBorder="1" applyAlignment="1">
      <alignment horizontal="left" vertical="center" wrapText="1"/>
    </xf>
    <xf numFmtId="4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Border="1" applyAlignment="1">
      <alignment vertical="center"/>
    </xf>
    <xf numFmtId="164" fontId="6" fillId="2" borderId="1" xfId="1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/>
    </xf>
    <xf numFmtId="0" fontId="11" fillId="2" borderId="0" xfId="0" applyFont="1" applyFill="1"/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/>
    <xf numFmtId="0" fontId="11" fillId="2" borderId="0" xfId="0" applyFont="1" applyFill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2" fillId="0" borderId="0" xfId="0" applyFont="1"/>
    <xf numFmtId="4" fontId="12" fillId="2" borderId="1" xfId="0" applyNumberFormat="1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horizontal="center"/>
    </xf>
  </cellXfs>
  <cellStyles count="11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abSelected="1" view="pageBreakPreview" topLeftCell="A40" zoomScale="70" zoomScaleNormal="61" zoomScaleSheetLayoutView="70" workbookViewId="0">
      <selection activeCell="E66" sqref="E66"/>
    </sheetView>
  </sheetViews>
  <sheetFormatPr defaultRowHeight="20.25" x14ac:dyDescent="0.3"/>
  <cols>
    <col min="1" max="1" width="10.7109375" style="6" customWidth="1"/>
    <col min="2" max="2" width="46.85546875" style="3" customWidth="1"/>
    <col min="3" max="3" width="24.7109375" style="4" customWidth="1"/>
    <col min="4" max="4" width="24.140625" style="4" customWidth="1"/>
    <col min="5" max="5" width="31" style="4" customWidth="1"/>
    <col min="6" max="6" width="19" style="4" customWidth="1"/>
    <col min="7" max="7" width="25.28515625" style="4" customWidth="1"/>
    <col min="8" max="8" width="24.85546875" style="4" customWidth="1"/>
    <col min="9" max="10" width="19" style="4" customWidth="1"/>
    <col min="11" max="11" width="21.28515625" style="4" customWidth="1"/>
    <col min="12" max="12" width="19" style="4" customWidth="1"/>
    <col min="13" max="13" width="25.28515625" style="4" customWidth="1"/>
    <col min="14" max="14" width="43" style="4" customWidth="1"/>
    <col min="15" max="16384" width="9.140625" style="4"/>
  </cols>
  <sheetData>
    <row r="1" spans="1:13" ht="23.25" customHeight="1" x14ac:dyDescent="0.35">
      <c r="A1" s="50"/>
      <c r="B1" s="50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0.75" customHeight="1" x14ac:dyDescent="0.35">
      <c r="A2" s="17"/>
      <c r="B2" s="18"/>
      <c r="C2" s="19"/>
      <c r="D2" s="20"/>
      <c r="E2" s="19"/>
      <c r="J2" s="21"/>
      <c r="K2" s="21"/>
      <c r="L2" s="21" t="s">
        <v>2</v>
      </c>
      <c r="M2" s="21"/>
    </row>
    <row r="3" spans="1:13" ht="33.75" customHeight="1" x14ac:dyDescent="0.35">
      <c r="A3" s="17"/>
      <c r="B3" s="18"/>
      <c r="C3" s="19"/>
      <c r="D3" s="20"/>
      <c r="E3" s="19"/>
      <c r="J3" s="21"/>
      <c r="K3" s="21"/>
      <c r="L3" s="21" t="s">
        <v>3</v>
      </c>
      <c r="M3" s="21"/>
    </row>
    <row r="4" spans="1:13" ht="32.25" customHeight="1" x14ac:dyDescent="0.35">
      <c r="A4" s="17"/>
      <c r="B4" s="18"/>
      <c r="C4" s="19"/>
      <c r="D4" s="20"/>
      <c r="E4" s="19"/>
      <c r="J4" s="21"/>
      <c r="K4" s="21"/>
      <c r="L4" s="21" t="s">
        <v>1</v>
      </c>
      <c r="M4" s="21"/>
    </row>
    <row r="5" spans="1:13" ht="32.25" customHeight="1" x14ac:dyDescent="0.35">
      <c r="A5" s="17"/>
      <c r="B5" s="18"/>
      <c r="C5" s="19"/>
      <c r="D5" s="20"/>
      <c r="E5" s="19"/>
      <c r="J5" s="21"/>
      <c r="K5" s="21"/>
      <c r="L5" s="21" t="s">
        <v>49</v>
      </c>
      <c r="M5" s="21"/>
    </row>
    <row r="6" spans="1:13" ht="23.25" customHeight="1" x14ac:dyDescent="0.35">
      <c r="A6" s="17"/>
      <c r="B6" s="18"/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23.25" customHeight="1" x14ac:dyDescent="0.35">
      <c r="A7" s="17"/>
      <c r="B7" s="18"/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23.25" customHeight="1" x14ac:dyDescent="0.35">
      <c r="A8" s="17"/>
      <c r="B8" s="18"/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s="8" customFormat="1" ht="23.25" customHeight="1" x14ac:dyDescent="0.3">
      <c r="A9" s="51" t="s">
        <v>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</row>
    <row r="10" spans="1:13" s="8" customFormat="1" ht="23.25" customHeight="1" x14ac:dyDescent="0.3">
      <c r="A10" s="51" t="s">
        <v>40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3" s="8" customFormat="1" ht="23.25" customHeight="1" x14ac:dyDescent="0.35">
      <c r="A11" s="52" t="s">
        <v>30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</row>
    <row r="12" spans="1:13" s="8" customFormat="1" ht="23.25" customHeight="1" x14ac:dyDescent="0.35">
      <c r="A12" s="52" t="s">
        <v>24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3" s="8" customFormat="1" ht="23.25" customHeight="1" x14ac:dyDescent="0.35">
      <c r="A13" s="17"/>
      <c r="B13" s="23"/>
      <c r="C13" s="23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s="8" customFormat="1" ht="23.25" customHeight="1" x14ac:dyDescent="0.3">
      <c r="A14" s="6"/>
      <c r="B14" s="7"/>
      <c r="C14" s="7"/>
    </row>
    <row r="15" spans="1:13" ht="34.5" customHeight="1" x14ac:dyDescent="0.3">
      <c r="A15" s="49" t="s">
        <v>15</v>
      </c>
      <c r="B15" s="49" t="s">
        <v>16</v>
      </c>
      <c r="C15" s="49" t="s">
        <v>14</v>
      </c>
      <c r="D15" s="49" t="s">
        <v>0</v>
      </c>
      <c r="E15" s="49"/>
      <c r="F15" s="49"/>
      <c r="G15" s="49" t="s">
        <v>0</v>
      </c>
      <c r="H15" s="49"/>
      <c r="I15" s="49"/>
      <c r="J15" s="49" t="s">
        <v>0</v>
      </c>
      <c r="K15" s="49"/>
      <c r="L15" s="49"/>
      <c r="M15" s="49" t="s">
        <v>22</v>
      </c>
    </row>
    <row r="16" spans="1:13" ht="105" customHeight="1" x14ac:dyDescent="0.3">
      <c r="A16" s="49"/>
      <c r="B16" s="49"/>
      <c r="C16" s="49"/>
      <c r="D16" s="49" t="s">
        <v>21</v>
      </c>
      <c r="E16" s="49" t="s">
        <v>41</v>
      </c>
      <c r="F16" s="49"/>
      <c r="G16" s="49" t="s">
        <v>21</v>
      </c>
      <c r="H16" s="49" t="s">
        <v>42</v>
      </c>
      <c r="I16" s="49"/>
      <c r="J16" s="49" t="s">
        <v>21</v>
      </c>
      <c r="K16" s="49" t="s">
        <v>47</v>
      </c>
      <c r="L16" s="49"/>
      <c r="M16" s="49"/>
    </row>
    <row r="17" spans="1:14" ht="106.5" customHeight="1" x14ac:dyDescent="0.3">
      <c r="A17" s="49"/>
      <c r="B17" s="49"/>
      <c r="C17" s="49"/>
      <c r="D17" s="49"/>
      <c r="E17" s="33" t="s">
        <v>20</v>
      </c>
      <c r="F17" s="33" t="s">
        <v>19</v>
      </c>
      <c r="G17" s="49"/>
      <c r="H17" s="33" t="s">
        <v>31</v>
      </c>
      <c r="I17" s="33" t="s">
        <v>19</v>
      </c>
      <c r="J17" s="49"/>
      <c r="K17" s="33" t="s">
        <v>31</v>
      </c>
      <c r="L17" s="33" t="s">
        <v>19</v>
      </c>
      <c r="M17" s="49"/>
    </row>
    <row r="18" spans="1:14" ht="24.75" customHeight="1" x14ac:dyDescent="0.3">
      <c r="A18" s="37">
        <v>1</v>
      </c>
      <c r="B18" s="33">
        <f>A18+1</f>
        <v>2</v>
      </c>
      <c r="C18" s="39">
        <f t="shared" ref="C18:M18" si="0">B18+1</f>
        <v>3</v>
      </c>
      <c r="D18" s="39">
        <f t="shared" si="0"/>
        <v>4</v>
      </c>
      <c r="E18" s="39">
        <f t="shared" si="0"/>
        <v>5</v>
      </c>
      <c r="F18" s="39">
        <f t="shared" si="0"/>
        <v>6</v>
      </c>
      <c r="G18" s="39">
        <f t="shared" si="0"/>
        <v>7</v>
      </c>
      <c r="H18" s="39">
        <f t="shared" si="0"/>
        <v>8</v>
      </c>
      <c r="I18" s="39">
        <f t="shared" si="0"/>
        <v>9</v>
      </c>
      <c r="J18" s="39">
        <v>10</v>
      </c>
      <c r="K18" s="39">
        <f t="shared" si="0"/>
        <v>11</v>
      </c>
      <c r="L18" s="39">
        <f t="shared" si="0"/>
        <v>12</v>
      </c>
      <c r="M18" s="39">
        <f t="shared" si="0"/>
        <v>13</v>
      </c>
    </row>
    <row r="19" spans="1:14" s="9" customFormat="1" ht="50.25" customHeight="1" x14ac:dyDescent="0.2">
      <c r="A19" s="48" t="s">
        <v>11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</row>
    <row r="20" spans="1:14" s="9" customFormat="1" ht="55.5" customHeight="1" x14ac:dyDescent="0.2">
      <c r="A20" s="45" t="s">
        <v>7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</row>
    <row r="21" spans="1:14" s="9" customFormat="1" ht="105.75" customHeight="1" x14ac:dyDescent="0.2">
      <c r="A21" s="32">
        <v>1</v>
      </c>
      <c r="B21" s="1" t="s">
        <v>35</v>
      </c>
      <c r="C21" s="10">
        <f>D21+G21+J21+M21</f>
        <v>191447036.69</v>
      </c>
      <c r="D21" s="34">
        <f>SUM(E21:F21)</f>
        <v>112612456.68000001</v>
      </c>
      <c r="E21" s="34">
        <v>112611330.73</v>
      </c>
      <c r="F21" s="34">
        <v>1125.95</v>
      </c>
      <c r="G21" s="34">
        <f>SUM(H21:I21)</f>
        <v>78000780.010000005</v>
      </c>
      <c r="H21" s="42">
        <v>78000000</v>
      </c>
      <c r="I21" s="34">
        <v>780.01</v>
      </c>
      <c r="J21" s="34">
        <f>SUM(K21:L21)</f>
        <v>0</v>
      </c>
      <c r="K21" s="34">
        <v>0</v>
      </c>
      <c r="L21" s="34">
        <v>0</v>
      </c>
      <c r="M21" s="34">
        <v>833800</v>
      </c>
      <c r="N21" s="13"/>
    </row>
    <row r="22" spans="1:14" s="9" customFormat="1" ht="55.5" customHeight="1" x14ac:dyDescent="0.2">
      <c r="A22" s="34"/>
      <c r="B22" s="1" t="s">
        <v>36</v>
      </c>
      <c r="C22" s="34">
        <f t="shared" ref="C22:M22" si="1">SUM(C21:C21)</f>
        <v>191447036.69</v>
      </c>
      <c r="D22" s="34">
        <f t="shared" si="1"/>
        <v>112612456.68000001</v>
      </c>
      <c r="E22" s="34">
        <f t="shared" si="1"/>
        <v>112611330.73</v>
      </c>
      <c r="F22" s="34">
        <f t="shared" si="1"/>
        <v>1125.95</v>
      </c>
      <c r="G22" s="34">
        <f t="shared" si="1"/>
        <v>78000780.010000005</v>
      </c>
      <c r="H22" s="34">
        <f t="shared" si="1"/>
        <v>78000000</v>
      </c>
      <c r="I22" s="34">
        <f>SUM(I21:I21)</f>
        <v>780.01</v>
      </c>
      <c r="J22" s="34">
        <f t="shared" si="1"/>
        <v>0</v>
      </c>
      <c r="K22" s="34">
        <f t="shared" si="1"/>
        <v>0</v>
      </c>
      <c r="L22" s="34">
        <f t="shared" si="1"/>
        <v>0</v>
      </c>
      <c r="M22" s="34">
        <f t="shared" si="1"/>
        <v>833800</v>
      </c>
    </row>
    <row r="23" spans="1:14" s="9" customFormat="1" ht="55.5" customHeight="1" x14ac:dyDescent="0.2">
      <c r="A23" s="45" t="s">
        <v>9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</row>
    <row r="24" spans="1:14" s="9" customFormat="1" ht="55.5" customHeight="1" x14ac:dyDescent="0.2">
      <c r="A24" s="40"/>
      <c r="B24" s="1" t="s">
        <v>45</v>
      </c>
      <c r="C24" s="10">
        <f>D24+G24+J24+M24</f>
        <v>9000</v>
      </c>
      <c r="D24" s="40">
        <f>SUM(E24:F24)</f>
        <v>0</v>
      </c>
      <c r="E24" s="40">
        <v>0</v>
      </c>
      <c r="F24" s="40">
        <v>0</v>
      </c>
      <c r="G24" s="40">
        <f>SUM(H24:I24)</f>
        <v>0</v>
      </c>
      <c r="H24" s="40">
        <v>0</v>
      </c>
      <c r="I24" s="40">
        <v>0</v>
      </c>
      <c r="J24" s="40">
        <f>SUM(K24:L24)</f>
        <v>0</v>
      </c>
      <c r="K24" s="40">
        <v>0</v>
      </c>
      <c r="L24" s="40">
        <v>0</v>
      </c>
      <c r="M24" s="40">
        <v>9000</v>
      </c>
    </row>
    <row r="25" spans="1:14" s="9" customFormat="1" ht="55.5" customHeight="1" x14ac:dyDescent="0.2">
      <c r="A25" s="40"/>
      <c r="B25" s="1" t="s">
        <v>44</v>
      </c>
      <c r="C25" s="40">
        <f>SUM(C24)</f>
        <v>9000</v>
      </c>
      <c r="D25" s="40">
        <f t="shared" ref="D25:M25" si="2">SUM(D24)</f>
        <v>0</v>
      </c>
      <c r="E25" s="40">
        <f t="shared" si="2"/>
        <v>0</v>
      </c>
      <c r="F25" s="40">
        <f t="shared" si="2"/>
        <v>0</v>
      </c>
      <c r="G25" s="40">
        <f t="shared" si="2"/>
        <v>0</v>
      </c>
      <c r="H25" s="40">
        <f t="shared" si="2"/>
        <v>0</v>
      </c>
      <c r="I25" s="40">
        <f t="shared" si="2"/>
        <v>0</v>
      </c>
      <c r="J25" s="40">
        <f t="shared" si="2"/>
        <v>0</v>
      </c>
      <c r="K25" s="40">
        <f t="shared" si="2"/>
        <v>0</v>
      </c>
      <c r="L25" s="40">
        <f t="shared" si="2"/>
        <v>0</v>
      </c>
      <c r="M25" s="40">
        <f t="shared" si="2"/>
        <v>9000</v>
      </c>
    </row>
    <row r="26" spans="1:14" s="9" customFormat="1" ht="55.5" customHeight="1" x14ac:dyDescent="0.2">
      <c r="A26" s="45" t="s">
        <v>10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</row>
    <row r="27" spans="1:14" s="9" customFormat="1" ht="55.5" customHeight="1" x14ac:dyDescent="0.2">
      <c r="A27" s="32">
        <v>1</v>
      </c>
      <c r="B27" s="1" t="s">
        <v>32</v>
      </c>
      <c r="C27" s="10">
        <f>D27+G27+J27+M27</f>
        <v>1200000</v>
      </c>
      <c r="D27" s="34">
        <f>SUM(E27:F27)</f>
        <v>0</v>
      </c>
      <c r="E27" s="34">
        <v>0</v>
      </c>
      <c r="F27" s="34">
        <v>0</v>
      </c>
      <c r="G27" s="34">
        <f>SUM(H27:I27)</f>
        <v>0</v>
      </c>
      <c r="H27" s="34">
        <v>0</v>
      </c>
      <c r="I27" s="34">
        <v>0</v>
      </c>
      <c r="J27" s="34">
        <f>SUM(K27:L27)</f>
        <v>0</v>
      </c>
      <c r="K27" s="34">
        <v>0</v>
      </c>
      <c r="L27" s="34">
        <v>0</v>
      </c>
      <c r="M27" s="34">
        <v>1200000</v>
      </c>
    </row>
    <row r="28" spans="1:14" s="9" customFormat="1" ht="55.5" customHeight="1" x14ac:dyDescent="0.2">
      <c r="A28" s="32">
        <v>2</v>
      </c>
      <c r="B28" s="1" t="s">
        <v>43</v>
      </c>
      <c r="C28" s="10">
        <f>D28+G28+J28+M28</f>
        <v>78000780.00999999</v>
      </c>
      <c r="D28" s="40">
        <f>SUM(E28:F28)</f>
        <v>78000780.00999999</v>
      </c>
      <c r="E28" s="43">
        <v>78000000.129999995</v>
      </c>
      <c r="F28" s="43">
        <v>779.88</v>
      </c>
      <c r="G28" s="40">
        <f>SUM(H28:I28)</f>
        <v>0</v>
      </c>
      <c r="H28" s="40">
        <f>78000000-78000000</f>
        <v>0</v>
      </c>
      <c r="I28" s="40">
        <f>780.01-780.01</f>
        <v>0</v>
      </c>
      <c r="J28" s="40">
        <f>SUM(K28:L28)</f>
        <v>0</v>
      </c>
      <c r="K28" s="40">
        <v>0</v>
      </c>
      <c r="L28" s="40">
        <v>0</v>
      </c>
      <c r="M28" s="40">
        <v>0</v>
      </c>
    </row>
    <row r="29" spans="1:14" s="9" customFormat="1" ht="55.5" customHeight="1" x14ac:dyDescent="0.2">
      <c r="A29" s="34"/>
      <c r="B29" s="1" t="s">
        <v>33</v>
      </c>
      <c r="C29" s="34">
        <f>SUM(C27:C28)</f>
        <v>79200780.00999999</v>
      </c>
      <c r="D29" s="40">
        <f t="shared" ref="D29:M29" si="3">SUM(D27:D28)</f>
        <v>78000780.00999999</v>
      </c>
      <c r="E29" s="40">
        <f t="shared" si="3"/>
        <v>78000000.129999995</v>
      </c>
      <c r="F29" s="40">
        <f t="shared" si="3"/>
        <v>779.88</v>
      </c>
      <c r="G29" s="40">
        <f t="shared" si="3"/>
        <v>0</v>
      </c>
      <c r="H29" s="40">
        <f t="shared" si="3"/>
        <v>0</v>
      </c>
      <c r="I29" s="40">
        <f t="shared" si="3"/>
        <v>0</v>
      </c>
      <c r="J29" s="40">
        <f t="shared" si="3"/>
        <v>0</v>
      </c>
      <c r="K29" s="40">
        <f t="shared" si="3"/>
        <v>0</v>
      </c>
      <c r="L29" s="40">
        <f t="shared" si="3"/>
        <v>0</v>
      </c>
      <c r="M29" s="40">
        <f t="shared" si="3"/>
        <v>1200000</v>
      </c>
    </row>
    <row r="30" spans="1:14" s="9" customFormat="1" ht="27" customHeight="1" x14ac:dyDescent="0.2">
      <c r="A30" s="47" t="s">
        <v>12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4" s="9" customFormat="1" ht="64.5" customHeight="1" x14ac:dyDescent="0.2">
      <c r="A31" s="30">
        <v>1</v>
      </c>
      <c r="B31" s="29" t="s">
        <v>46</v>
      </c>
      <c r="C31" s="10">
        <f>D31+G31+J31+M31</f>
        <v>240820977.3503677</v>
      </c>
      <c r="D31" s="24">
        <f>SUM(E31:F31)</f>
        <v>10818677.310367705</v>
      </c>
      <c r="E31" s="24">
        <v>10818569.140367705</v>
      </c>
      <c r="F31" s="44">
        <v>108.17</v>
      </c>
      <c r="G31" s="24">
        <f>H31+I31</f>
        <v>230002300.03999999</v>
      </c>
      <c r="H31" s="41">
        <v>230000000</v>
      </c>
      <c r="I31" s="41">
        <v>2300.04</v>
      </c>
      <c r="J31" s="24">
        <f>SUM(K31:L31)</f>
        <v>0</v>
      </c>
      <c r="K31" s="24">
        <v>0</v>
      </c>
      <c r="L31" s="24">
        <v>0</v>
      </c>
      <c r="M31" s="24">
        <v>0</v>
      </c>
    </row>
    <row r="32" spans="1:14" s="9" customFormat="1" ht="54" customHeight="1" x14ac:dyDescent="0.2">
      <c r="A32" s="35"/>
      <c r="B32" s="1" t="s">
        <v>17</v>
      </c>
      <c r="C32" s="34">
        <f>SUM(C31:C31)</f>
        <v>240820977.3503677</v>
      </c>
      <c r="D32" s="40">
        <f t="shared" ref="D32:M32" si="4">SUM(D31:D31)</f>
        <v>10818677.310367705</v>
      </c>
      <c r="E32" s="40">
        <f t="shared" si="4"/>
        <v>10818569.140367705</v>
      </c>
      <c r="F32" s="40">
        <f t="shared" si="4"/>
        <v>108.17</v>
      </c>
      <c r="G32" s="40">
        <f t="shared" si="4"/>
        <v>230002300.03999999</v>
      </c>
      <c r="H32" s="40">
        <f t="shared" si="4"/>
        <v>230000000</v>
      </c>
      <c r="I32" s="40">
        <f t="shared" si="4"/>
        <v>2300.04</v>
      </c>
      <c r="J32" s="40">
        <f t="shared" si="4"/>
        <v>0</v>
      </c>
      <c r="K32" s="40">
        <f t="shared" si="4"/>
        <v>0</v>
      </c>
      <c r="L32" s="40">
        <f t="shared" si="4"/>
        <v>0</v>
      </c>
      <c r="M32" s="40">
        <f t="shared" si="4"/>
        <v>0</v>
      </c>
    </row>
    <row r="33" spans="1:13" s="9" customFormat="1" ht="54" customHeight="1" x14ac:dyDescent="0.2">
      <c r="A33" s="46" t="s">
        <v>37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s="9" customFormat="1" ht="73.5" customHeight="1" x14ac:dyDescent="0.2">
      <c r="A34" s="35">
        <v>1</v>
      </c>
      <c r="B34" s="1" t="s">
        <v>38</v>
      </c>
      <c r="C34" s="10">
        <f>D34+G34+J34+M34</f>
        <v>270002.7</v>
      </c>
      <c r="D34" s="38">
        <f t="shared" ref="D34" si="5">SUM(E34:F34)</f>
        <v>0</v>
      </c>
      <c r="E34" s="24">
        <v>0</v>
      </c>
      <c r="F34" s="24">
        <v>0</v>
      </c>
      <c r="G34" s="38">
        <f t="shared" ref="G34" si="6">SUM(H34:I34)</f>
        <v>270002.7</v>
      </c>
      <c r="H34" s="38">
        <v>270000</v>
      </c>
      <c r="I34" s="38">
        <v>2.7</v>
      </c>
      <c r="J34" s="38">
        <f t="shared" ref="J34" si="7">SUM(K34:L34)</f>
        <v>0</v>
      </c>
      <c r="K34" s="38">
        <v>0</v>
      </c>
      <c r="L34" s="38">
        <v>0</v>
      </c>
      <c r="M34" s="38">
        <v>0</v>
      </c>
    </row>
    <row r="35" spans="1:13" s="9" customFormat="1" ht="54" customHeight="1" x14ac:dyDescent="0.2">
      <c r="A35" s="35"/>
      <c r="B35" s="1" t="s">
        <v>39</v>
      </c>
      <c r="C35" s="38">
        <f t="shared" ref="C35:M35" si="8">SUM(C34:C34)</f>
        <v>270002.7</v>
      </c>
      <c r="D35" s="38">
        <f t="shared" si="8"/>
        <v>0</v>
      </c>
      <c r="E35" s="38">
        <f t="shared" si="8"/>
        <v>0</v>
      </c>
      <c r="F35" s="38">
        <f t="shared" si="8"/>
        <v>0</v>
      </c>
      <c r="G35" s="38">
        <f t="shared" si="8"/>
        <v>270002.7</v>
      </c>
      <c r="H35" s="38">
        <f t="shared" si="8"/>
        <v>270000</v>
      </c>
      <c r="I35" s="38">
        <f t="shared" si="8"/>
        <v>2.7</v>
      </c>
      <c r="J35" s="38">
        <f t="shared" si="8"/>
        <v>0</v>
      </c>
      <c r="K35" s="38">
        <f t="shared" si="8"/>
        <v>0</v>
      </c>
      <c r="L35" s="38">
        <f t="shared" si="8"/>
        <v>0</v>
      </c>
      <c r="M35" s="38">
        <f t="shared" si="8"/>
        <v>0</v>
      </c>
    </row>
    <row r="36" spans="1:13" s="9" customFormat="1" ht="51" customHeight="1" x14ac:dyDescent="0.2">
      <c r="A36" s="35"/>
      <c r="B36" s="1" t="s">
        <v>18</v>
      </c>
      <c r="C36" s="38">
        <f>C32+C29+C22+C25+C35</f>
        <v>511747796.75036764</v>
      </c>
      <c r="D36" s="38">
        <f t="shared" ref="D36:M36" si="9">D32+D29+D22+D25+D35</f>
        <v>201431914.0003677</v>
      </c>
      <c r="E36" s="38">
        <f t="shared" si="9"/>
        <v>201429900.0003677</v>
      </c>
      <c r="F36" s="38">
        <f t="shared" si="9"/>
        <v>2014</v>
      </c>
      <c r="G36" s="38">
        <f t="shared" si="9"/>
        <v>308273082.75</v>
      </c>
      <c r="H36" s="38">
        <f t="shared" si="9"/>
        <v>308270000</v>
      </c>
      <c r="I36" s="38">
        <f t="shared" si="9"/>
        <v>3082.75</v>
      </c>
      <c r="J36" s="38">
        <f t="shared" si="9"/>
        <v>0</v>
      </c>
      <c r="K36" s="38">
        <f t="shared" si="9"/>
        <v>0</v>
      </c>
      <c r="L36" s="38">
        <f t="shared" si="9"/>
        <v>0</v>
      </c>
      <c r="M36" s="38">
        <f t="shared" si="9"/>
        <v>2042800</v>
      </c>
    </row>
    <row r="37" spans="1:13" s="9" customFormat="1" ht="51" customHeight="1" x14ac:dyDescent="0.2">
      <c r="A37" s="46" t="s">
        <v>28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 s="9" customFormat="1" ht="51" customHeight="1" x14ac:dyDescent="0.2">
      <c r="A38" s="35">
        <v>1</v>
      </c>
      <c r="B38" s="1" t="s">
        <v>4</v>
      </c>
      <c r="C38" s="10">
        <f t="shared" ref="C38:C43" si="10">D38+G38+J38+M38</f>
        <v>116900</v>
      </c>
      <c r="D38" s="38">
        <f>SUM(E38:F38)</f>
        <v>0</v>
      </c>
      <c r="E38" s="38">
        <v>0</v>
      </c>
      <c r="F38" s="38">
        <v>0</v>
      </c>
      <c r="G38" s="38">
        <f>SUM(H38:I38)</f>
        <v>0</v>
      </c>
      <c r="H38" s="38">
        <v>0</v>
      </c>
      <c r="I38" s="38">
        <v>0</v>
      </c>
      <c r="J38" s="38">
        <f>SUM(K38:L38)</f>
        <v>116900</v>
      </c>
      <c r="K38" s="38">
        <v>116900</v>
      </c>
      <c r="L38" s="38">
        <v>0</v>
      </c>
      <c r="M38" s="38">
        <v>0</v>
      </c>
    </row>
    <row r="39" spans="1:13" s="9" customFormat="1" ht="51" customHeight="1" x14ac:dyDescent="0.2">
      <c r="A39" s="35">
        <v>2</v>
      </c>
      <c r="B39" s="1" t="s">
        <v>5</v>
      </c>
      <c r="C39" s="10">
        <f t="shared" si="10"/>
        <v>213800</v>
      </c>
      <c r="D39" s="38">
        <f t="shared" ref="D39:D43" si="11">SUM(E39:F39)</f>
        <v>0</v>
      </c>
      <c r="E39" s="38">
        <v>0</v>
      </c>
      <c r="F39" s="38">
        <v>0</v>
      </c>
      <c r="G39" s="38">
        <f t="shared" ref="G39:G43" si="12">SUM(H39:I39)</f>
        <v>0</v>
      </c>
      <c r="H39" s="38">
        <v>0</v>
      </c>
      <c r="I39" s="38">
        <v>0</v>
      </c>
      <c r="J39" s="38">
        <f t="shared" ref="J39:J43" si="13">SUM(K39:L39)</f>
        <v>213800</v>
      </c>
      <c r="K39" s="38">
        <v>213800</v>
      </c>
      <c r="L39" s="38">
        <v>0</v>
      </c>
      <c r="M39" s="38">
        <v>0</v>
      </c>
    </row>
    <row r="40" spans="1:13" s="9" customFormat="1" ht="51" customHeight="1" x14ac:dyDescent="0.2">
      <c r="A40" s="35">
        <v>3</v>
      </c>
      <c r="B40" s="1" t="s">
        <v>7</v>
      </c>
      <c r="C40" s="10">
        <f t="shared" si="10"/>
        <v>174900</v>
      </c>
      <c r="D40" s="38">
        <f t="shared" si="11"/>
        <v>0</v>
      </c>
      <c r="E40" s="38">
        <v>0</v>
      </c>
      <c r="F40" s="38">
        <v>0</v>
      </c>
      <c r="G40" s="38">
        <f t="shared" si="12"/>
        <v>0</v>
      </c>
      <c r="H40" s="38">
        <v>0</v>
      </c>
      <c r="I40" s="38">
        <v>0</v>
      </c>
      <c r="J40" s="38">
        <f t="shared" si="13"/>
        <v>174900</v>
      </c>
      <c r="K40" s="38">
        <v>174900</v>
      </c>
      <c r="L40" s="38">
        <v>0</v>
      </c>
      <c r="M40" s="38">
        <v>0</v>
      </c>
    </row>
    <row r="41" spans="1:13" s="9" customFormat="1" ht="51" customHeight="1" x14ac:dyDescent="0.2">
      <c r="A41" s="35">
        <v>4</v>
      </c>
      <c r="B41" s="1" t="s">
        <v>8</v>
      </c>
      <c r="C41" s="10">
        <f t="shared" si="10"/>
        <v>172400</v>
      </c>
      <c r="D41" s="38">
        <f t="shared" si="11"/>
        <v>0</v>
      </c>
      <c r="E41" s="38">
        <v>0</v>
      </c>
      <c r="F41" s="38">
        <v>0</v>
      </c>
      <c r="G41" s="38">
        <f t="shared" si="12"/>
        <v>0</v>
      </c>
      <c r="H41" s="38">
        <v>0</v>
      </c>
      <c r="I41" s="38">
        <v>0</v>
      </c>
      <c r="J41" s="38">
        <f t="shared" si="13"/>
        <v>172400</v>
      </c>
      <c r="K41" s="38">
        <v>172400</v>
      </c>
      <c r="L41" s="38">
        <v>0</v>
      </c>
      <c r="M41" s="38">
        <v>0</v>
      </c>
    </row>
    <row r="42" spans="1:13" s="9" customFormat="1" ht="51" customHeight="1" x14ac:dyDescent="0.2">
      <c r="A42" s="35">
        <v>5</v>
      </c>
      <c r="B42" s="1" t="s">
        <v>9</v>
      </c>
      <c r="C42" s="10">
        <f t="shared" si="10"/>
        <v>173928</v>
      </c>
      <c r="D42" s="38">
        <f t="shared" si="11"/>
        <v>0</v>
      </c>
      <c r="E42" s="38">
        <v>0</v>
      </c>
      <c r="F42" s="38">
        <v>0</v>
      </c>
      <c r="G42" s="38">
        <f t="shared" si="12"/>
        <v>0</v>
      </c>
      <c r="H42" s="38">
        <v>0</v>
      </c>
      <c r="I42" s="38">
        <v>0</v>
      </c>
      <c r="J42" s="38">
        <f t="shared" si="13"/>
        <v>173928</v>
      </c>
      <c r="K42" s="38">
        <v>173928</v>
      </c>
      <c r="L42" s="38">
        <v>0</v>
      </c>
      <c r="M42" s="38">
        <v>0</v>
      </c>
    </row>
    <row r="43" spans="1:13" s="9" customFormat="1" ht="51" customHeight="1" x14ac:dyDescent="0.2">
      <c r="A43" s="35">
        <v>6</v>
      </c>
      <c r="B43" s="1" t="s">
        <v>10</v>
      </c>
      <c r="C43" s="10">
        <f t="shared" si="10"/>
        <v>237800</v>
      </c>
      <c r="D43" s="38">
        <f t="shared" si="11"/>
        <v>0</v>
      </c>
      <c r="E43" s="38">
        <v>0</v>
      </c>
      <c r="F43" s="38">
        <v>0</v>
      </c>
      <c r="G43" s="38">
        <f t="shared" si="12"/>
        <v>0</v>
      </c>
      <c r="H43" s="38">
        <v>0</v>
      </c>
      <c r="I43" s="38">
        <v>0</v>
      </c>
      <c r="J43" s="38">
        <f t="shared" si="13"/>
        <v>237800</v>
      </c>
      <c r="K43" s="38">
        <v>237800</v>
      </c>
      <c r="L43" s="38">
        <v>0</v>
      </c>
      <c r="M43" s="38">
        <v>0</v>
      </c>
    </row>
    <row r="44" spans="1:13" s="9" customFormat="1" ht="51" customHeight="1" x14ac:dyDescent="0.2">
      <c r="A44" s="35"/>
      <c r="B44" s="1" t="s">
        <v>29</v>
      </c>
      <c r="C44" s="38">
        <f>SUM(C38:C43)</f>
        <v>1089728</v>
      </c>
      <c r="D44" s="38">
        <f t="shared" ref="D44:M44" si="14">SUM(D38:D43)</f>
        <v>0</v>
      </c>
      <c r="E44" s="38">
        <f t="shared" si="14"/>
        <v>0</v>
      </c>
      <c r="F44" s="38">
        <f t="shared" si="14"/>
        <v>0</v>
      </c>
      <c r="G44" s="38">
        <f t="shared" si="14"/>
        <v>0</v>
      </c>
      <c r="H44" s="38">
        <f t="shared" si="14"/>
        <v>0</v>
      </c>
      <c r="I44" s="38">
        <f t="shared" si="14"/>
        <v>0</v>
      </c>
      <c r="J44" s="38">
        <f t="shared" si="14"/>
        <v>1089728</v>
      </c>
      <c r="K44" s="38">
        <f t="shared" si="14"/>
        <v>1089728</v>
      </c>
      <c r="L44" s="38">
        <f t="shared" si="14"/>
        <v>0</v>
      </c>
      <c r="M44" s="38">
        <f t="shared" si="14"/>
        <v>0</v>
      </c>
    </row>
    <row r="45" spans="1:13" s="9" customFormat="1" ht="44.25" customHeight="1" x14ac:dyDescent="0.2">
      <c r="A45" s="35"/>
      <c r="B45" s="1" t="s">
        <v>13</v>
      </c>
      <c r="C45" s="36">
        <f>C44+C36</f>
        <v>512837524.75036764</v>
      </c>
      <c r="D45" s="36">
        <f t="shared" ref="D45:M45" si="15">D44+D36</f>
        <v>201431914.0003677</v>
      </c>
      <c r="E45" s="36">
        <f>E44+E36</f>
        <v>201429900.0003677</v>
      </c>
      <c r="F45" s="36">
        <f t="shared" si="15"/>
        <v>2014</v>
      </c>
      <c r="G45" s="36">
        <f t="shared" si="15"/>
        <v>308273082.75</v>
      </c>
      <c r="H45" s="36">
        <f t="shared" si="15"/>
        <v>308270000</v>
      </c>
      <c r="I45" s="36">
        <f t="shared" si="15"/>
        <v>3082.75</v>
      </c>
      <c r="J45" s="36">
        <f t="shared" si="15"/>
        <v>1089728</v>
      </c>
      <c r="K45" s="36">
        <f t="shared" si="15"/>
        <v>1089728</v>
      </c>
      <c r="L45" s="36">
        <f t="shared" si="15"/>
        <v>0</v>
      </c>
      <c r="M45" s="36">
        <f t="shared" si="15"/>
        <v>2042800</v>
      </c>
    </row>
    <row r="46" spans="1:13" s="9" customFormat="1" ht="44.25" customHeight="1" x14ac:dyDescent="0.2">
      <c r="A46" s="11"/>
      <c r="B46" s="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s="9" customFormat="1" ht="44.25" customHeight="1" x14ac:dyDescent="0.2">
      <c r="A47" s="11"/>
      <c r="B47" s="2"/>
      <c r="C47" s="12"/>
    </row>
    <row r="48" spans="1:13" s="9" customFormat="1" ht="48" customHeight="1" x14ac:dyDescent="0.2">
      <c r="A48" s="31" t="s">
        <v>48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4" s="9" customFormat="1" ht="24" customHeight="1" x14ac:dyDescent="0.2">
      <c r="A49" s="14"/>
      <c r="B49" s="15"/>
      <c r="C49" s="16"/>
    </row>
    <row r="50" spans="1:4" x14ac:dyDescent="0.3">
      <c r="D50" s="5"/>
    </row>
    <row r="53" spans="1:4" x14ac:dyDescent="0.3">
      <c r="C53" s="5"/>
    </row>
    <row r="56" spans="1:4" x14ac:dyDescent="0.3">
      <c r="C56" s="5"/>
    </row>
  </sheetData>
  <mergeCells count="25">
    <mergeCell ref="A1:B1"/>
    <mergeCell ref="A9:M9"/>
    <mergeCell ref="A10:M10"/>
    <mergeCell ref="A11:M11"/>
    <mergeCell ref="A12:M12"/>
    <mergeCell ref="M15:M17"/>
    <mergeCell ref="J15:L15"/>
    <mergeCell ref="J16:J17"/>
    <mergeCell ref="K16:L16"/>
    <mergeCell ref="A15:A17"/>
    <mergeCell ref="B15:B17"/>
    <mergeCell ref="C15:C17"/>
    <mergeCell ref="D15:F15"/>
    <mergeCell ref="E16:F16"/>
    <mergeCell ref="G15:I15"/>
    <mergeCell ref="G16:G17"/>
    <mergeCell ref="H16:I16"/>
    <mergeCell ref="D16:D17"/>
    <mergeCell ref="A26:M26"/>
    <mergeCell ref="A37:M37"/>
    <mergeCell ref="A30:M30"/>
    <mergeCell ref="A19:M19"/>
    <mergeCell ref="A20:M20"/>
    <mergeCell ref="A33:M33"/>
    <mergeCell ref="A23:M23"/>
  </mergeCells>
  <pageMargins left="1.3779527559055118" right="0.39370078740157483" top="1.3779527559055118" bottom="0.39370078740157483" header="0.31496062992125984" footer="0.31496062992125984"/>
  <pageSetup paperSize="8" scale="40" fitToHeight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3" sqref="B3"/>
    </sheetView>
  </sheetViews>
  <sheetFormatPr defaultRowHeight="12.75" x14ac:dyDescent="0.2"/>
  <cols>
    <col min="1" max="1" width="78.85546875" customWidth="1"/>
    <col min="2" max="2" width="19.42578125" customWidth="1"/>
    <col min="3" max="3" width="17.5703125" customWidth="1"/>
    <col min="4" max="4" width="17.140625" customWidth="1"/>
  </cols>
  <sheetData>
    <row r="1" spans="1:4" ht="15.75" x14ac:dyDescent="0.25">
      <c r="A1" s="26" t="s">
        <v>23</v>
      </c>
      <c r="B1" s="25" t="e">
        <f>'Свод '!#REF!</f>
        <v>#REF!</v>
      </c>
      <c r="C1" s="25">
        <v>24841500</v>
      </c>
      <c r="D1" s="25" t="e">
        <f>C1-B1</f>
        <v>#REF!</v>
      </c>
    </row>
    <row r="2" spans="1:4" ht="29.25" customHeight="1" x14ac:dyDescent="0.2">
      <c r="A2" s="27" t="s">
        <v>35</v>
      </c>
      <c r="B2" s="25">
        <f>'Свод '!H21</f>
        <v>78000000</v>
      </c>
      <c r="C2" s="25">
        <v>310000000</v>
      </c>
      <c r="D2" s="25">
        <f t="shared" ref="D2:D6" si="0">C2-B2</f>
        <v>232000000</v>
      </c>
    </row>
    <row r="3" spans="1:4" ht="15.75" x14ac:dyDescent="0.25">
      <c r="A3" s="26" t="s">
        <v>27</v>
      </c>
      <c r="B3" s="25" t="e">
        <f>'Свод '!#REF!</f>
        <v>#REF!</v>
      </c>
      <c r="C3" s="25">
        <v>64700000</v>
      </c>
      <c r="D3" s="25" t="e">
        <f t="shared" si="0"/>
        <v>#REF!</v>
      </c>
    </row>
    <row r="4" spans="1:4" ht="33" customHeight="1" x14ac:dyDescent="0.2">
      <c r="A4" s="27" t="s">
        <v>34</v>
      </c>
      <c r="B4" s="25" t="e">
        <f>'Свод '!#REF!</f>
        <v>#REF!</v>
      </c>
      <c r="C4" s="25">
        <v>12000000</v>
      </c>
      <c r="D4" s="25" t="e">
        <f t="shared" si="0"/>
        <v>#REF!</v>
      </c>
    </row>
    <row r="5" spans="1:4" ht="28.5" customHeight="1" x14ac:dyDescent="0.2">
      <c r="A5" s="28" t="s">
        <v>25</v>
      </c>
      <c r="B5" s="25" t="e">
        <f>'Свод '!#REF!+'Свод '!#REF!</f>
        <v>#REF!</v>
      </c>
      <c r="C5" s="25">
        <v>213916400</v>
      </c>
      <c r="D5" s="25" t="e">
        <f t="shared" si="0"/>
        <v>#REF!</v>
      </c>
    </row>
    <row r="6" spans="1:4" ht="26.25" customHeight="1" x14ac:dyDescent="0.2">
      <c r="A6" s="27" t="s">
        <v>26</v>
      </c>
      <c r="B6" s="25">
        <f>'Свод '!E31+'Свод '!H31</f>
        <v>240818569.14036772</v>
      </c>
      <c r="C6" s="25">
        <v>742164100</v>
      </c>
      <c r="D6" s="25">
        <f t="shared" si="0"/>
        <v>501345530.85963225</v>
      </c>
    </row>
    <row r="7" spans="1:4" x14ac:dyDescent="0.2">
      <c r="B7" s="25" t="e">
        <f>SUM(B1:B6)</f>
        <v>#REF!</v>
      </c>
      <c r="C7" s="25">
        <f t="shared" ref="C7:D7" si="1">SUM(C1:C6)</f>
        <v>1367622000</v>
      </c>
      <c r="D7" s="25" t="e">
        <f t="shared" si="1"/>
        <v>#REF!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</vt:lpstr>
      <vt:lpstr>Лист1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Волкова М.Н.</cp:lastModifiedBy>
  <cp:lastPrinted>2025-10-06T12:14:20Z</cp:lastPrinted>
  <dcterms:created xsi:type="dcterms:W3CDTF">2002-03-25T05:35:56Z</dcterms:created>
  <dcterms:modified xsi:type="dcterms:W3CDTF">2025-10-09T12:24:59Z</dcterms:modified>
</cp:coreProperties>
</file>